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871699C8-B6E4-4E4F-9BA9-C2B84EB5F9B5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แบบรายงาน!$A$5:$N$9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แบบรายงาน!$A$1:$AI$9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9" i="2"/>
  <c r="AI8" i="2"/>
  <c r="AI7" i="2"/>
  <c r="AI6" i="2"/>
  <c r="W6" i="2"/>
  <c r="W7" i="2"/>
  <c r="W8" i="2"/>
  <c r="W9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<sst xmlns="http://schemas.openxmlformats.org/spreadsheetml/2006/main" count="151" uniqueCount="70">
  <si>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</si>
  <si>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</si>
  <si>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</si>
  <si>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</si>
  <si>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</si>
  <si>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</si>
  <si>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</si>
  <si>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</si>
  <si>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</si>
  <si>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</si>
  <si>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</si>
  <si>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</si>
  <si>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</si>
  <si>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</si>
  <si>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</si>
  <si>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</si>
  <si>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</si>
  <si>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</si>
  <si>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</si>
  <si>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</si>
  <si>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</si>
  <si>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</si>
  <si>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</si>
  <si>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</si>
  <si>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</si>
  <si>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</si>
  <si>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</si>
  <si>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</si>
  <si>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</si>
  <si>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</si>
  <si>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</si>
  <si>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</si>
  <si>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</si>
  <si>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</si>
  <si>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</si>
  <si>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</si>
  <si>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</si>
  <si>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</si>
  <si>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</si>
  <si>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</si>
  <si>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</si>
  <si>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</si>
  <si>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</si>
  <si>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</si>
  <si>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</si>
  <si>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</si>
  <si>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</si>
  <si>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</si>
  <si>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</si>
  <si>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</si>
  <si>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</si>
  <si>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</si>
  <si>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</si>
  <si>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</si>
  <si>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</si>
  <si>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</si>
  <si>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</si>
  <si>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</si>
  <si>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</si>
  <si>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</si>
  <si>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</si>
  <si>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</si>
  <si>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</si>
  <si>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</si>
  <si>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</si>
  <si>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กองการเจ้าหน้าที่</t>
  </si>
  <si>
    <t xml:space="preserve">กองการเจ้าหน้าที่ </t>
  </si>
  <si>
    <t>สแกนเนอร์ สำหรับงานเก็บเอกสารระดับศูนย์บริการ แบบที่ 1 แขวงทุ่งพญาไท เขตราชเทวี กรุงเทพมหานคร</t>
  </si>
  <si>
    <t>เครื่องสำรองไฟฟ้า ขนาด 800 VA แขวงทุ่งพญาไท เขตราชเทวี กรุงเทพมหานคร</t>
  </si>
  <si>
    <t>จำนวน 5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</si>
</sst>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89" t="s">
        <v>0</v>
      </c>
      <c r="B1" s="89"/>
      <c r="C1" s="89"/>
      <c r="D1" s="89"/>
      <c r="E1" s="89"/>
      <c r="F1" s="89"/>
      <c r="G1" s="89"/>
      <c r="H1" s="30"/>
      <c r="I1" s="31"/>
      <c r="J1" s="31"/>
      <c r="K1" s="31"/>
      <c r="L1" s="31"/>
    </row>
    <row r="2" spans="1:30" ht="48" customHeight="1" x14ac:dyDescent="0.2">
      <c r="A2" s="90" t="s">
        <v>1</v>
      </c>
      <c r="B2" s="90" t="s">
        <v>2</v>
      </c>
      <c r="C2" s="92" t="s">
        <v>3</v>
      </c>
      <c r="D2" s="94" t="s">
        <v>4</v>
      </c>
      <c r="E2" s="90" t="s">
        <v>5</v>
      </c>
      <c r="F2" s="90" t="s">
        <v>6</v>
      </c>
      <c r="G2" s="96" t="s">
        <v>7</v>
      </c>
      <c r="H2" s="88" t="s">
        <v>36</v>
      </c>
      <c r="I2" s="88"/>
      <c r="J2" s="88"/>
      <c r="K2" s="88"/>
      <c r="L2" s="88"/>
      <c r="M2" s="80" t="s">
        <v>37</v>
      </c>
      <c r="N2" s="81"/>
      <c r="O2" s="81"/>
      <c r="P2" s="81"/>
      <c r="Q2" s="81"/>
      <c r="R2" s="82"/>
      <c r="S2" s="83" t="s">
        <v>38</v>
      </c>
      <c r="T2" s="84"/>
      <c r="U2" s="84"/>
      <c r="V2" s="84"/>
      <c r="W2" s="85"/>
      <c r="X2" s="83" t="s">
        <v>38</v>
      </c>
      <c r="Y2" s="84"/>
      <c r="Z2" s="84"/>
      <c r="AA2" s="84"/>
      <c r="AB2" s="84"/>
      <c r="AC2" s="84"/>
      <c r="AD2" s="85"/>
    </row>
    <row r="3" spans="1:30" ht="48.75" thickBot="1" x14ac:dyDescent="0.25">
      <c r="A3" s="91"/>
      <c r="B3" s="91"/>
      <c r="C3" s="93"/>
      <c r="D3" s="95"/>
      <c r="E3" s="91"/>
      <c r="F3" s="91"/>
      <c r="G3" s="97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86" t="s">
        <v>64</v>
      </c>
      <c r="D4" s="87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5" t="s">
        <v>59</v>
      </c>
      <c r="C13" s="76"/>
      <c r="D13" s="76"/>
      <c r="E13" s="76"/>
    </row>
    <row r="14" spans="1:30" ht="37.5" x14ac:dyDescent="0.85">
      <c r="B14" s="77" t="s">
        <v>61</v>
      </c>
      <c r="C14" s="78"/>
      <c r="D14" s="76"/>
      <c r="E14" s="76"/>
    </row>
    <row r="15" spans="1:30" ht="37.5" x14ac:dyDescent="0.85">
      <c r="B15" s="77" t="s">
        <v>62</v>
      </c>
      <c r="C15" s="78"/>
      <c r="D15" s="76"/>
      <c r="E15" s="76"/>
    </row>
    <row r="16" spans="1:30" ht="37.5" x14ac:dyDescent="0.85">
      <c r="B16" s="77" t="s">
        <v>60</v>
      </c>
      <c r="C16" s="78"/>
      <c r="D16" s="76"/>
      <c r="E16" s="76"/>
    </row>
    <row r="17" spans="2:5" ht="45" x14ac:dyDescent="1">
      <c r="B17" s="79" t="s">
        <v>63</v>
      </c>
      <c r="C17" s="76"/>
      <c r="D17" s="76"/>
      <c r="E17" s="76"/>
    </row>
    <row r="18" spans="2:5" x14ac:dyDescent="0.55000000000000004">
      <c r="B18" s="76"/>
      <c r="C18" s="76"/>
      <c r="D18" s="76"/>
      <c r="E18" s="76"/>
    </row>
    <row r="19" spans="2:5" x14ac:dyDescent="0.55000000000000004">
      <c r="B19" s="76"/>
      <c r="C19" s="76"/>
      <c r="D19" s="76"/>
      <c r="E19" s="76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A1:G1"/>
    <mergeCell ref="A2:A3"/>
    <mergeCell ref="B2:B3"/>
    <mergeCell ref="C2:C3"/>
    <mergeCell ref="D2:D3"/>
    <mergeCell ref="E2:E3"/>
    <mergeCell ref="F2:F3"/>
    <mergeCell ref="G2:G3"/>
    <mergeCell ref="M2:R2"/>
    <mergeCell ref="S2:W2"/>
    <mergeCell ref="X2:AD2"/>
    <mergeCell ref="C4:D4"/>
    <mergeCell ref="H2:L2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6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4" sqref="H4:H9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5" t="s">
        <v>0</v>
      </c>
      <c r="B1" s="105"/>
      <c r="C1" s="105"/>
      <c r="D1" s="105"/>
      <c r="E1" s="105"/>
      <c r="F1" s="105"/>
      <c r="G1" s="105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106" t="s">
        <v>1</v>
      </c>
      <c r="B2" s="108" t="s">
        <v>2</v>
      </c>
      <c r="C2" s="110" t="s">
        <v>3</v>
      </c>
      <c r="D2" s="99" t="s">
        <v>4</v>
      </c>
      <c r="E2" s="108" t="s">
        <v>5</v>
      </c>
      <c r="F2" s="108" t="s">
        <v>6</v>
      </c>
      <c r="G2" s="112" t="s">
        <v>7</v>
      </c>
      <c r="H2" s="101" t="s">
        <v>36</v>
      </c>
      <c r="I2" s="101"/>
      <c r="J2" s="101"/>
      <c r="K2" s="101"/>
      <c r="L2" s="101"/>
      <c r="M2" s="101"/>
      <c r="N2" s="101"/>
      <c r="O2" s="114" t="s">
        <v>37</v>
      </c>
      <c r="P2" s="115"/>
      <c r="Q2" s="115"/>
      <c r="R2" s="115"/>
      <c r="S2" s="115"/>
      <c r="T2" s="115"/>
      <c r="U2" s="115"/>
      <c r="V2" s="115"/>
      <c r="W2" s="116"/>
      <c r="X2" s="102" t="s">
        <v>38</v>
      </c>
      <c r="Y2" s="103"/>
      <c r="Z2" s="103"/>
      <c r="AA2" s="103"/>
      <c r="AB2" s="103"/>
      <c r="AC2" s="103"/>
      <c r="AD2" s="103"/>
      <c r="AE2" s="104"/>
      <c r="AF2" s="102" t="s">
        <v>38</v>
      </c>
      <c r="AG2" s="103"/>
      <c r="AH2" s="103"/>
      <c r="AI2" s="104"/>
    </row>
    <row r="3" spans="1:35" ht="63.75" customHeight="1" thickBot="1" x14ac:dyDescent="0.25">
      <c r="A3" s="107"/>
      <c r="B3" s="109"/>
      <c r="C3" s="111"/>
      <c r="D3" s="100"/>
      <c r="E3" s="109"/>
      <c r="F3" s="109"/>
      <c r="G3" s="113"/>
      <c r="H3" s="58" t="s">
        <v>50</v>
      </c>
      <c r="I3" s="59" t="s">
        <v>19</v>
      </c>
      <c r="J3" s="59" t="s">
        <v>53</v>
      </c>
      <c r="K3" s="59" t="s">
        <v>20</v>
      </c>
      <c r="L3" s="60" t="s">
        <v>54</v>
      </c>
      <c r="M3" s="59" t="s">
        <v>35</v>
      </c>
      <c r="N3" s="61" t="s">
        <v>8</v>
      </c>
      <c r="O3" s="62" t="s">
        <v>22</v>
      </c>
      <c r="P3" s="62" t="s">
        <v>23</v>
      </c>
      <c r="Q3" s="62" t="s">
        <v>24</v>
      </c>
      <c r="R3" s="62" t="s">
        <v>25</v>
      </c>
      <c r="S3" s="62" t="s">
        <v>55</v>
      </c>
      <c r="T3" s="62" t="s">
        <v>56</v>
      </c>
      <c r="U3" s="62" t="s">
        <v>57</v>
      </c>
      <c r="V3" s="63" t="s">
        <v>58</v>
      </c>
      <c r="W3" s="54" t="s">
        <v>28</v>
      </c>
      <c r="X3" s="64" t="s">
        <v>22</v>
      </c>
      <c r="Y3" s="65" t="s">
        <v>23</v>
      </c>
      <c r="Z3" s="65" t="s">
        <v>24</v>
      </c>
      <c r="AA3" s="65" t="s">
        <v>25</v>
      </c>
      <c r="AB3" s="65" t="s">
        <v>26</v>
      </c>
      <c r="AC3" s="65" t="s">
        <v>27</v>
      </c>
      <c r="AD3" s="65" t="s">
        <v>29</v>
      </c>
      <c r="AE3" s="65" t="s">
        <v>30</v>
      </c>
      <c r="AF3" s="65" t="s">
        <v>31</v>
      </c>
      <c r="AG3" s="65" t="s">
        <v>32</v>
      </c>
      <c r="AH3" s="65" t="s">
        <v>33</v>
      </c>
      <c r="AI3" s="65" t="s">
        <v>34</v>
      </c>
    </row>
    <row r="4" spans="1:35" ht="42" customHeight="1" thickBot="1" x14ac:dyDescent="0.25">
      <c r="A4" s="72"/>
      <c r="B4" s="47" t="s">
        <v>65</v>
      </c>
      <c r="C4" s="98" t="s">
        <v>69</v>
      </c>
      <c r="D4" s="98"/>
      <c r="E4" s="48"/>
      <c r="F4" s="48"/>
      <c r="G4" s="49">
        <f>SUM(G5:G220)</f>
        <v>329500</v>
      </c>
      <c r="H4" s="117"/>
      <c r="I4" s="50"/>
      <c r="J4" s="50"/>
      <c r="K4" s="51"/>
      <c r="L4" s="52"/>
      <c r="M4" s="53"/>
      <c r="N4" s="50"/>
      <c r="O4" s="49">
        <f t="shared" ref="O4:AI4" si="0">SUM(O5:O9)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6">
        <f t="shared" si="0"/>
        <v>0</v>
      </c>
      <c r="W4" s="69">
        <f t="shared" si="0"/>
        <v>0</v>
      </c>
      <c r="X4" s="55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72" x14ac:dyDescent="0.2">
      <c r="A5" s="73">
        <v>1</v>
      </c>
      <c r="B5" s="6" t="s">
        <v>66</v>
      </c>
      <c r="C5" s="6" t="s">
        <v>9</v>
      </c>
      <c r="D5" s="6" t="s">
        <v>10</v>
      </c>
      <c r="E5" s="7" t="s">
        <v>11</v>
      </c>
      <c r="F5" s="7">
        <v>6</v>
      </c>
      <c r="G5" s="8">
        <v>145200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7"/>
      <c r="W5" s="70">
        <f t="shared" ref="W5:W9" si="1">SUM(O5:V5)</f>
        <v>0</v>
      </c>
      <c r="X5" s="56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48" x14ac:dyDescent="0.2">
      <c r="A6" s="74">
        <v>2</v>
      </c>
      <c r="B6" s="9" t="s">
        <v>66</v>
      </c>
      <c r="C6" s="9" t="s">
        <v>9</v>
      </c>
      <c r="D6" s="9" t="s">
        <v>12</v>
      </c>
      <c r="E6" s="10" t="s">
        <v>11</v>
      </c>
      <c r="F6" s="10">
        <v>2</v>
      </c>
      <c r="G6" s="11">
        <v>46400</v>
      </c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8"/>
      <c r="W6" s="71">
        <f t="shared" si="1"/>
        <v>0</v>
      </c>
      <c r="X6" s="57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9" si="2">SUM(X6:AH6)</f>
        <v>0</v>
      </c>
    </row>
    <row r="7" spans="1:35" ht="48" x14ac:dyDescent="0.2">
      <c r="A7" s="74">
        <v>3</v>
      </c>
      <c r="B7" s="9" t="s">
        <v>66</v>
      </c>
      <c r="C7" s="9" t="s">
        <v>9</v>
      </c>
      <c r="D7" s="9" t="s">
        <v>13</v>
      </c>
      <c r="E7" s="10" t="s">
        <v>11</v>
      </c>
      <c r="F7" s="10">
        <v>6</v>
      </c>
      <c r="G7" s="11">
        <v>53400</v>
      </c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8"/>
      <c r="W7" s="71">
        <f t="shared" si="1"/>
        <v>0</v>
      </c>
      <c r="X7" s="57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8" x14ac:dyDescent="0.2">
      <c r="A8" s="74">
        <v>4</v>
      </c>
      <c r="B8" s="9" t="s">
        <v>66</v>
      </c>
      <c r="C8" s="9" t="s">
        <v>9</v>
      </c>
      <c r="D8" s="9" t="s">
        <v>67</v>
      </c>
      <c r="E8" s="10" t="s">
        <v>11</v>
      </c>
      <c r="F8" s="10">
        <v>2</v>
      </c>
      <c r="G8" s="11">
        <v>32000</v>
      </c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8"/>
      <c r="W8" s="71">
        <f t="shared" si="1"/>
        <v>0</v>
      </c>
      <c r="X8" s="57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74">
        <v>5</v>
      </c>
      <c r="B9" s="9" t="s">
        <v>66</v>
      </c>
      <c r="C9" s="9" t="s">
        <v>9</v>
      </c>
      <c r="D9" s="9" t="s">
        <v>68</v>
      </c>
      <c r="E9" s="10" t="s">
        <v>11</v>
      </c>
      <c r="F9" s="10">
        <v>21</v>
      </c>
      <c r="G9" s="11">
        <v>52500</v>
      </c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8"/>
      <c r="W9" s="71">
        <f t="shared" si="1"/>
        <v>0</v>
      </c>
      <c r="X9" s="57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x14ac:dyDescent="0.2">
      <c r="N10" s="35"/>
    </row>
    <row r="11" spans="1:35" x14ac:dyDescent="0.2">
      <c r="N11" s="35"/>
    </row>
    <row r="12" spans="1:35" x14ac:dyDescent="0.2">
      <c r="N12" s="35"/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</sheetData>
  <sheetProtection algorithmName="SHA-512" hashValue="idYD1ixTcNGeKV+hnZpTzoJic4biFnO14HFlR34xmqAInah6YhiNDv94qtfJXuKFZz2MnwrCeRAmU31CjLs/tQ==" saltValue="0SDL/O+yJBuLlRyF/Snw4Q==" spinCount="100000" sheet="1" objects="1" scenarios="1"/>
  <mergeCells count="13">
    <mergeCell ref="AF2:AI2"/>
    <mergeCell ref="A2:A3"/>
    <mergeCell ref="B2:B3"/>
    <mergeCell ref="C2:C3"/>
    <mergeCell ref="E2:E3"/>
    <mergeCell ref="F2:F3"/>
    <mergeCell ref="G2:G3"/>
    <mergeCell ref="O2:W2"/>
    <mergeCell ref="C4:D4"/>
    <mergeCell ref="D2:D3"/>
    <mergeCell ref="H2:N2"/>
    <mergeCell ref="X2:AE2"/>
    <mergeCell ref="A1:G1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2024-11-13T03:44:40Z</dcterms:modified>
</cp:coreProperties>
</file>